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4F6EF6E8-DB9B-491F-8B0B-908098A5A642}" xr6:coauthVersionLast="47" xr6:coauthVersionMax="47" xr10:uidLastSave="{00000000-0000-0000-0000-000000000000}"/>
  <bookViews>
    <workbookView xWindow="39720" yWindow="3375" windowWidth="31755" windowHeight="15555" tabRatio="632" firstSheet="52" activeTab="56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5" i="151" l="1"/>
  <c r="Q14" i="151"/>
  <c r="D21" i="151" l="1"/>
  <c r="D14" i="151"/>
  <c r="Q12" i="151"/>
  <c r="Q9" i="151"/>
  <c r="Q7" i="151"/>
  <c r="N7" i="151"/>
  <c r="E251" i="2"/>
  <c r="D251" i="2"/>
  <c r="D7" i="151"/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N50" i="151" s="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N47" i="151" s="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N34" i="151" s="1"/>
  <c r="G34" i="151"/>
  <c r="C34" i="151"/>
  <c r="X33" i="151"/>
  <c r="U33" i="151"/>
  <c r="K33" i="151"/>
  <c r="G33" i="151"/>
  <c r="N33" i="151" s="1"/>
  <c r="C33" i="151"/>
  <c r="C32" i="151"/>
  <c r="C31" i="151"/>
  <c r="K30" i="151"/>
  <c r="G30" i="151"/>
  <c r="N30" i="151" s="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N26" i="151" s="1"/>
  <c r="C25" i="151"/>
  <c r="C24" i="151"/>
  <c r="K23" i="151"/>
  <c r="G23" i="151"/>
  <c r="K22" i="151"/>
  <c r="G22" i="151"/>
  <c r="N22" i="151" s="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14" i="151" l="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Y21" i="151" l="1"/>
  <c r="Z12" i="15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Q19" i="151"/>
  <c r="S18" i="151"/>
  <c r="R18" i="151" s="1"/>
  <c r="Q20" i="151" l="1"/>
  <c r="P19" i="15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Q22" i="15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Q42" i="151"/>
  <c r="S41" i="151"/>
  <c r="R41" i="151" s="1"/>
  <c r="Q43" i="151" l="1"/>
  <c r="P42" i="151"/>
  <c r="O42" i="151" s="1"/>
  <c r="S42" i="151"/>
  <c r="R42" i="151" s="1"/>
  <c r="Q44" i="151" l="1"/>
  <c r="P43" i="15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Q47" i="151"/>
  <c r="S46" i="151"/>
  <c r="R46" i="151" s="1"/>
  <c r="Q48" i="151" l="1"/>
  <c r="P47" i="151"/>
  <c r="O47" i="151" s="1"/>
  <c r="S47" i="151"/>
  <c r="R47" i="151" s="1"/>
  <c r="Q49" i="151" l="1"/>
  <c r="P48" i="15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<sst xmlns="http://schemas.openxmlformats.org/spreadsheetml/2006/main" count="2157" uniqueCount="403">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</sst>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J28" sqref="J2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-2767234.4285714286</v>
      </c>
      <c r="Y12" s="181">
        <f>Y11-K12-L12</f>
        <v>-2766692</v>
      </c>
      <c r="Z12" s="217">
        <f>AVERAGE(Y12:Y20)</f>
        <v>-2765787.3333333335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/>
      <c r="F19" s="23"/>
      <c r="G19" s="26">
        <f>D19+E19+F19-E16-F16</f>
        <v>2626229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2626229</v>
      </c>
      <c r="O19" s="67">
        <f t="shared" si="3"/>
        <v>210006.04846153845</v>
      </c>
      <c r="P19" s="7">
        <f t="shared" si="6"/>
        <v>2730078.63</v>
      </c>
      <c r="Q19" s="164">
        <f>Q18+N19-1</f>
        <v>2785147.51</v>
      </c>
      <c r="R19" s="29">
        <f t="shared" si="1"/>
        <v>225.01476230707414</v>
      </c>
      <c r="S19" s="5">
        <f>SUM($Q$7:$Q19)/T19</f>
        <v>377991.04846153845</v>
      </c>
      <c r="T19" s="18">
        <v>13</v>
      </c>
      <c r="U19" s="138">
        <f>B19</f>
        <v>45929</v>
      </c>
      <c r="V19" s="310"/>
      <c r="W19" s="105"/>
      <c r="X19" s="217" t="e">
        <f>AVERAGE(W19:W27)</f>
        <v>#DIV/0!</v>
      </c>
      <c r="Y19" s="181">
        <f>Y18-K19-L19</f>
        <v>-2760723</v>
      </c>
      <c r="Z19" s="217">
        <f>AVERAGE(Y19:Y27)</f>
        <v>-2760714.888888889</v>
      </c>
      <c r="AA19" s="92"/>
      <c r="AD19" s="309"/>
    </row>
    <row r="20" spans="2:31">
      <c r="B20" s="116">
        <v>45930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381945.79571428569</v>
      </c>
      <c r="P20" s="7">
        <f t="shared" si="6"/>
        <v>5347241.1399999997</v>
      </c>
      <c r="Q20" s="164">
        <f>Q19+N20</f>
        <v>2785147.51</v>
      </c>
      <c r="R20" s="29">
        <f t="shared" si="1"/>
        <v>327.36898872773503</v>
      </c>
      <c r="S20" s="5">
        <f>SUM($Q$7:$Q20)/T20</f>
        <v>549930.79571428569</v>
      </c>
      <c r="T20" s="18">
        <v>14</v>
      </c>
      <c r="U20" s="138">
        <f>B19+8</f>
        <v>45937</v>
      </c>
      <c r="V20" s="131"/>
      <c r="W20" s="105"/>
      <c r="X20" s="217"/>
      <c r="Y20" s="181">
        <f>Y19-K20-L20+1</f>
        <v>-2760722</v>
      </c>
      <c r="Z20" s="217"/>
      <c r="AA20" s="92"/>
      <c r="AB20" s="92"/>
    </row>
    <row r="21" spans="2:31">
      <c r="B21" s="116">
        <v>45931</v>
      </c>
      <c r="C21" s="14"/>
      <c r="D21" s="87">
        <f>-6394-12116</f>
        <v>-18510</v>
      </c>
      <c r="E21" s="87"/>
      <c r="F21" s="23"/>
      <c r="G21" s="26">
        <f>D21+E21+F21-E20-F20</f>
        <v>-18510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-18510</v>
      </c>
      <c r="O21" s="67">
        <f t="shared" si="3"/>
        <v>529726.24333333329</v>
      </c>
      <c r="P21" s="7">
        <f t="shared" si="6"/>
        <v>7945893.6499999994</v>
      </c>
      <c r="Q21" s="164">
        <f>Q20+N21</f>
        <v>2766637.51</v>
      </c>
      <c r="R21" s="29">
        <f t="shared" si="1"/>
        <v>415.3413955611116</v>
      </c>
      <c r="S21" s="5">
        <f>SUM($Q$7:$Q21)/T21</f>
        <v>697711.24333333329</v>
      </c>
      <c r="T21" s="18">
        <v>15</v>
      </c>
      <c r="U21" s="4"/>
      <c r="V21" s="131"/>
      <c r="W21" s="105"/>
      <c r="X21" s="217"/>
      <c r="Y21" s="181">
        <f>Y20-K21-L21+10</f>
        <v>-2760712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659034.13500000001</v>
      </c>
      <c r="P22" s="7">
        <f t="shared" si="6"/>
        <v>10544546.16</v>
      </c>
      <c r="Q22" s="164">
        <f>Q21+N22</f>
        <v>2766637.51</v>
      </c>
      <c r="R22" s="29">
        <f t="shared" si="1"/>
        <v>492.31725154031602</v>
      </c>
      <c r="S22" s="5">
        <f>SUM($Q$7:$Q22)/T22</f>
        <v>827019.13499999989</v>
      </c>
      <c r="T22" s="18">
        <v>16</v>
      </c>
      <c r="U22" s="4"/>
      <c r="V22" s="131"/>
      <c r="W22" s="105"/>
      <c r="X22" s="217"/>
      <c r="Y22" s="181">
        <f>Y21-K22-L22</f>
        <v>-2760712</v>
      </c>
      <c r="Z22" s="217"/>
      <c r="AA22" s="92"/>
    </row>
    <row r="23" spans="2:31">
      <c r="B23" s="116">
        <v>45933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773129.39235294121</v>
      </c>
      <c r="P23" s="7">
        <f t="shared" si="6"/>
        <v>13143199.67</v>
      </c>
      <c r="Q23" s="164">
        <f>Q22+N23+1</f>
        <v>2766638.51</v>
      </c>
      <c r="R23" s="29">
        <f t="shared" si="1"/>
        <v>560.23715948027575</v>
      </c>
      <c r="S23" s="5">
        <f>SUM($Q$7:$Q23)/T23</f>
        <v>941114.3923529411</v>
      </c>
      <c r="T23" s="18">
        <v>17</v>
      </c>
      <c r="U23" s="27"/>
      <c r="V23" s="135"/>
      <c r="W23" s="105"/>
      <c r="X23" s="217"/>
      <c r="Y23" s="181">
        <f>Y22-K23-L23-1</f>
        <v>-2760713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874547.39888888889</v>
      </c>
      <c r="P24" s="7">
        <f t="shared" si="6"/>
        <v>15741853.18</v>
      </c>
      <c r="Q24" s="164">
        <f t="shared" ref="Q24" si="14">Q23+N24</f>
        <v>2766638.51</v>
      </c>
      <c r="R24" s="29">
        <f t="shared" si="1"/>
        <v>620.61041098246199</v>
      </c>
      <c r="S24" s="5">
        <f>SUM($Q$7:$Q24)/T24</f>
        <v>1042532.3988888889</v>
      </c>
      <c r="T24" s="18">
        <v>18</v>
      </c>
      <c r="U24" s="4"/>
      <c r="V24" s="135"/>
      <c r="W24" s="105"/>
      <c r="X24" s="217"/>
      <c r="Y24" s="181">
        <f t="shared" ref="Y24:Y55" si="15">Y23-K24-L24</f>
        <v>-2760713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965289.8257894736</v>
      </c>
      <c r="P25" s="7">
        <f t="shared" si="6"/>
        <v>18340506.689999998</v>
      </c>
      <c r="Q25" s="164">
        <f>Q24+N25</f>
        <v>2766638.51</v>
      </c>
      <c r="R25" s="29">
        <f t="shared" si="1"/>
        <v>674.62798808790876</v>
      </c>
      <c r="S25" s="5">
        <f>SUM($Q$7:$Q25)/T25-1</f>
        <v>1133273.8257894735</v>
      </c>
      <c r="T25" s="18">
        <v>19</v>
      </c>
      <c r="U25" s="4"/>
      <c r="V25" s="131"/>
      <c r="W25" s="105"/>
      <c r="X25" s="217"/>
      <c r="Y25" s="181">
        <f t="shared" si="15"/>
        <v>-2760713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1046958.0099999998</v>
      </c>
      <c r="P26" s="7">
        <f t="shared" si="6"/>
        <v>20939160.199999996</v>
      </c>
      <c r="Q26" s="164">
        <f>Q25+N26</f>
        <v>2766638.51</v>
      </c>
      <c r="R26" s="29">
        <f t="shared" si="1"/>
        <v>723.24493853617867</v>
      </c>
      <c r="S26" s="5">
        <f>SUM($Q$7:$Q26)/T26</f>
        <v>1214943.0099999998</v>
      </c>
      <c r="T26" s="18">
        <v>20</v>
      </c>
      <c r="U26" s="138">
        <f>B26</f>
        <v>45936</v>
      </c>
      <c r="V26" s="310"/>
      <c r="W26" s="105"/>
      <c r="X26" s="217" t="e">
        <f>AVERAGE(W26:W34)</f>
        <v>#DIV/0!</v>
      </c>
      <c r="Y26" s="181">
        <f t="shared" si="15"/>
        <v>-2760713</v>
      </c>
      <c r="Z26" s="217">
        <f>AVERAGE(Y26:Y34)</f>
        <v>-2760712.777777778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1120848.2719047617</v>
      </c>
      <c r="P27" s="7">
        <f t="shared" si="6"/>
        <v>23537813.709999993</v>
      </c>
      <c r="Q27" s="164">
        <f>Q26+N27</f>
        <v>2766638.51</v>
      </c>
      <c r="R27" s="29">
        <f t="shared" si="1"/>
        <v>767.23175992187498</v>
      </c>
      <c r="S27" s="5">
        <f>SUM($Q$7:$Q27)/T27+1</f>
        <v>1288834.2719047617</v>
      </c>
      <c r="T27" s="18">
        <v>21</v>
      </c>
      <c r="U27" s="138">
        <f>B28+6</f>
        <v>45944</v>
      </c>
      <c r="V27" s="159"/>
      <c r="W27" s="105"/>
      <c r="X27" s="217"/>
      <c r="Y27" s="181">
        <f>Y26-K27-L27</f>
        <v>-2760713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1188021.1009090906</v>
      </c>
      <c r="P28" s="7">
        <f t="shared" si="6"/>
        <v>26136464.219999991</v>
      </c>
      <c r="Q28" s="164">
        <f>Q27+N28-3</f>
        <v>2766635.51</v>
      </c>
      <c r="R28" s="29">
        <f t="shared" si="1"/>
        <v>807.21915701347768</v>
      </c>
      <c r="S28" s="5">
        <f>SUM($Q$7:$Q28)/T28+1</f>
        <v>1356007.1009090906</v>
      </c>
      <c r="T28" s="18">
        <v>22</v>
      </c>
      <c r="U28" s="4"/>
      <c r="V28" s="131"/>
      <c r="W28" s="105"/>
      <c r="X28" s="217"/>
      <c r="Y28" s="181">
        <f>Y27-K28-L28+2</f>
        <v>-2760711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1249352.9447826082</v>
      </c>
      <c r="P29" s="7">
        <f t="shared" si="6"/>
        <v>28735117.729999989</v>
      </c>
      <c r="Q29" s="164">
        <f>Q28+N29+3</f>
        <v>2766638.51</v>
      </c>
      <c r="R29" s="29">
        <f t="shared" si="1"/>
        <v>843.72887149603139</v>
      </c>
      <c r="S29" s="5">
        <f>SUM($Q$7:$Q29)/T29</f>
        <v>1417337.9447826082</v>
      </c>
      <c r="T29" s="18">
        <v>23</v>
      </c>
      <c r="U29" s="4"/>
      <c r="V29" s="131"/>
      <c r="W29" s="105"/>
      <c r="X29" s="217"/>
      <c r="Y29" s="181">
        <f>Y28-K29-L29-2</f>
        <v>-2760713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1305573.8016666661</v>
      </c>
      <c r="P30" s="7">
        <f t="shared" si="6"/>
        <v>31333771.239999987</v>
      </c>
      <c r="Q30" s="164">
        <f>Q29+N30</f>
        <v>2766638.51</v>
      </c>
      <c r="R30" s="29">
        <f t="shared" si="1"/>
        <v>877.19665545534781</v>
      </c>
      <c r="S30" s="5">
        <f>SUM($Q$7:$Q30)/T30</f>
        <v>1473558.8016666661</v>
      </c>
      <c r="T30" s="18">
        <v>24</v>
      </c>
      <c r="U30" s="4"/>
      <c r="V30" s="131"/>
      <c r="W30" s="105"/>
      <c r="X30" s="217"/>
      <c r="Y30" s="181">
        <f t="shared" si="15"/>
        <v>-2760713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1357296.9899999993</v>
      </c>
      <c r="P31" s="7">
        <f t="shared" si="6"/>
        <v>33932424.749999985</v>
      </c>
      <c r="Q31" s="164">
        <f t="shared" ref="Q31:Q39" si="18">Q30+N31</f>
        <v>2766638.51</v>
      </c>
      <c r="R31" s="29">
        <f t="shared" si="1"/>
        <v>907.9870166979191</v>
      </c>
      <c r="S31" s="5">
        <f>SUM($Q$7:$Q31)/T31</f>
        <v>1525281.9899999993</v>
      </c>
      <c r="T31" s="18">
        <v>25</v>
      </c>
      <c r="U31" s="4"/>
      <c r="V31" s="137"/>
      <c r="W31" s="105"/>
      <c r="X31" s="217"/>
      <c r="Y31" s="181">
        <f t="shared" si="15"/>
        <v>-2760713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1405041.4715384608</v>
      </c>
      <c r="P32" s="7">
        <f t="shared" si="6"/>
        <v>36531078.259999983</v>
      </c>
      <c r="Q32" s="164">
        <f t="shared" si="18"/>
        <v>2766638.51</v>
      </c>
      <c r="R32" s="29">
        <f t="shared" si="1"/>
        <v>936.40888861413862</v>
      </c>
      <c r="S32" s="5">
        <f>SUM($Q$7:$Q32)/T32</f>
        <v>1573026.4715384608</v>
      </c>
      <c r="T32" s="18">
        <v>26</v>
      </c>
      <c r="U32" s="27"/>
      <c r="V32" s="137"/>
      <c r="W32" s="105"/>
      <c r="X32" s="217"/>
      <c r="Y32" s="181">
        <f t="shared" si="15"/>
        <v>-2760713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1449249.3248148141</v>
      </c>
      <c r="P33" s="7">
        <f t="shared" si="6"/>
        <v>39129731.769999981</v>
      </c>
      <c r="Q33" s="164">
        <f>Q32+N33</f>
        <v>2766638.51</v>
      </c>
      <c r="R33" s="29">
        <f t="shared" si="1"/>
        <v>962.72543668471235</v>
      </c>
      <c r="S33" s="5">
        <f>SUM($Q$7:$Q33)/T33</f>
        <v>1617234.3248148141</v>
      </c>
      <c r="T33" s="18">
        <v>27</v>
      </c>
      <c r="U33" s="138">
        <f>B33</f>
        <v>45943</v>
      </c>
      <c r="V33" s="131"/>
      <c r="W33" s="105"/>
      <c r="X33" s="217" t="e">
        <f>AVERAGE(W33:W41)</f>
        <v>#DIV/0!</v>
      </c>
      <c r="Y33" s="181">
        <f>Y32-K33-L33</f>
        <v>-2760713</v>
      </c>
      <c r="Z33" s="217">
        <f>AVERAGE(Y33:Y41)</f>
        <v>-2760714.4444444445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1490299.4742857136</v>
      </c>
      <c r="P34" s="7">
        <f t="shared" si="6"/>
        <v>41728385.279999979</v>
      </c>
      <c r="Q34" s="164">
        <f>Q33+N34</f>
        <v>2766638.51</v>
      </c>
      <c r="R34" s="29">
        <f t="shared" si="1"/>
        <v>987.16223132167386</v>
      </c>
      <c r="S34" s="5">
        <f>SUM($Q$7:$Q34)/T34</f>
        <v>1658284.4742857136</v>
      </c>
      <c r="T34" s="18">
        <v>28</v>
      </c>
      <c r="U34" s="138">
        <f>B33+8</f>
        <v>45951</v>
      </c>
      <c r="V34" s="131"/>
      <c r="W34" s="105"/>
      <c r="X34" s="217"/>
      <c r="Y34" s="181">
        <f t="shared" si="15"/>
        <v>-2760713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1528518.5789655165</v>
      </c>
      <c r="P35" s="7">
        <f t="shared" si="6"/>
        <v>44327038.789999977</v>
      </c>
      <c r="Q35" s="164">
        <f>Q34+N35</f>
        <v>2766638.51</v>
      </c>
      <c r="R35" s="29">
        <f t="shared" si="1"/>
        <v>1009.9137297767757</v>
      </c>
      <c r="S35" s="5">
        <f>SUM($Q$7:$Q35)/T35</f>
        <v>1696503.5789655165</v>
      </c>
      <c r="T35" s="18">
        <v>29</v>
      </c>
      <c r="U35" s="4"/>
      <c r="V35" s="131"/>
      <c r="W35" s="105"/>
      <c r="X35" s="217"/>
      <c r="Y35" s="181">
        <f>Y34-K35-L35-1</f>
        <v>-2760714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1564189.7766666659</v>
      </c>
      <c r="P36" s="7">
        <f t="shared" si="6"/>
        <v>46925693.299999975</v>
      </c>
      <c r="Q36" s="164">
        <f>Q35+N36+1</f>
        <v>2766639.51</v>
      </c>
      <c r="R36" s="29">
        <f t="shared" si="1"/>
        <v>1031.1490768024919</v>
      </c>
      <c r="S36" s="5">
        <f>SUM($Q$7:$Q36)/T36+1</f>
        <v>1732175.7766666659</v>
      </c>
      <c r="T36" s="18">
        <v>30</v>
      </c>
      <c r="U36" s="4"/>
      <c r="V36" s="136"/>
      <c r="W36" s="105"/>
      <c r="X36" s="217"/>
      <c r="Y36" s="181">
        <f>Y35-K36-L36-1</f>
        <v>-2760715</v>
      </c>
      <c r="Z36" s="217"/>
      <c r="AD36" s="1"/>
      <c r="AE36" s="1"/>
    </row>
    <row r="37" spans="2:31">
      <c r="B37" s="116">
        <v>45947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1597559.6067741928</v>
      </c>
      <c r="P37" s="7">
        <f t="shared" si="6"/>
        <v>49524347.809999973</v>
      </c>
      <c r="Q37" s="164">
        <f>Q36+N37</f>
        <v>2766639.51</v>
      </c>
      <c r="R37" s="29">
        <f t="shared" si="1"/>
        <v>1051.0138445540929</v>
      </c>
      <c r="S37" s="5">
        <f>SUM($Q$7:$Q37)/T37+1</f>
        <v>1765545.6067741928</v>
      </c>
      <c r="T37" s="18">
        <v>31</v>
      </c>
      <c r="U37" s="27"/>
      <c r="V37" s="137"/>
      <c r="W37" s="105"/>
      <c r="X37" s="217"/>
      <c r="Y37" s="181">
        <f t="shared" si="15"/>
        <v>-2760715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1628843.8224999991</v>
      </c>
      <c r="P38" s="7">
        <f t="shared" si="6"/>
        <v>52123002.31999997</v>
      </c>
      <c r="Q38" s="164">
        <f t="shared" si="18"/>
        <v>2766639.51</v>
      </c>
      <c r="R38" s="29">
        <f t="shared" si="1"/>
        <v>1069.6364690299724</v>
      </c>
      <c r="S38" s="5">
        <f>SUM($Q$7:$Q38)/T38</f>
        <v>1796828.8224999991</v>
      </c>
      <c r="T38" s="18">
        <v>32</v>
      </c>
      <c r="U38" s="27"/>
      <c r="V38" s="137"/>
      <c r="W38" s="105"/>
      <c r="X38" s="217"/>
      <c r="Y38" s="181">
        <f t="shared" si="15"/>
        <v>-2760715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1658232.0251515142</v>
      </c>
      <c r="P39" s="7">
        <f t="shared" si="6"/>
        <v>54721656.829999968</v>
      </c>
      <c r="Q39" s="164">
        <f t="shared" si="18"/>
        <v>2766639.51</v>
      </c>
      <c r="R39" s="29">
        <f t="shared" si="1"/>
        <v>1087.1310088112118</v>
      </c>
      <c r="S39" s="5">
        <f>SUM($Q$7:$Q39)/T39</f>
        <v>1826217.0251515142</v>
      </c>
      <c r="T39" s="18">
        <v>33</v>
      </c>
      <c r="U39" s="27"/>
      <c r="V39" s="137"/>
      <c r="W39" s="105"/>
      <c r="X39" s="217"/>
      <c r="Y39" s="181">
        <f t="shared" si="15"/>
        <v>-2760715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1685891.5099999991</v>
      </c>
      <c r="P40" s="7">
        <f t="shared" si="6"/>
        <v>57320311.339999966</v>
      </c>
      <c r="Q40" s="164">
        <f>Q39+N40</f>
        <v>2766639.51</v>
      </c>
      <c r="R40" s="29">
        <f t="shared" si="1"/>
        <v>1103.5964580170844</v>
      </c>
      <c r="S40" s="5">
        <f>SUM($Q$7:$Q40)/T40</f>
        <v>1853876.5099999991</v>
      </c>
      <c r="T40" s="18">
        <v>34</v>
      </c>
      <c r="U40" s="138">
        <f>B40</f>
        <v>45950</v>
      </c>
      <c r="V40" s="131"/>
      <c r="W40" s="105"/>
      <c r="X40" s="217" t="e">
        <f>AVERAGE(W40:W48)</f>
        <v>#DIV/0!</v>
      </c>
      <c r="Y40" s="181">
        <f t="shared" si="15"/>
        <v>-2760715</v>
      </c>
      <c r="Z40" s="217">
        <f>AVERAGE(Y40:Y48)</f>
        <v>-2760715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1711970.4528571418</v>
      </c>
      <c r="P41" s="7">
        <f t="shared" si="6"/>
        <v>59918965.849999964</v>
      </c>
      <c r="Q41" s="164">
        <f>Q40+N41</f>
        <v>2766639.51</v>
      </c>
      <c r="R41" s="29">
        <f t="shared" si="1"/>
        <v>1119.1210244111926</v>
      </c>
      <c r="S41" s="5">
        <f>SUM($Q$7:$Q41)/T41</f>
        <v>1879955.4528571418</v>
      </c>
      <c r="T41" s="18">
        <v>35</v>
      </c>
      <c r="U41" s="138">
        <f>B40+8</f>
        <v>45958</v>
      </c>
      <c r="V41" s="131"/>
      <c r="W41" s="105"/>
      <c r="X41" s="217"/>
      <c r="Y41" s="181">
        <f t="shared" si="15"/>
        <v>-2760715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1736600.5377777768</v>
      </c>
      <c r="P42" s="7">
        <f t="shared" si="6"/>
        <v>62517619.359999962</v>
      </c>
      <c r="Q42" s="164">
        <f>Q41+N42-1</f>
        <v>2766638.51</v>
      </c>
      <c r="R42" s="29">
        <f t="shared" si="1"/>
        <v>1133.7830983586493</v>
      </c>
      <c r="S42" s="5">
        <f>SUM($Q$7:$Q42)/T42</f>
        <v>1904585.5377777768</v>
      </c>
      <c r="T42" s="18">
        <v>36</v>
      </c>
      <c r="U42" s="138"/>
      <c r="V42" s="131"/>
      <c r="W42" s="105"/>
      <c r="X42" s="217"/>
      <c r="Y42" s="181">
        <f t="shared" si="15"/>
        <v>-2760715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1759899.2937837827</v>
      </c>
      <c r="P43" s="7">
        <f t="shared" si="6"/>
        <v>65116273.86999996</v>
      </c>
      <c r="Q43" s="164">
        <f>Q42+N43+1</f>
        <v>2766639.51</v>
      </c>
      <c r="R43" s="29">
        <f t="shared" si="1"/>
        <v>1147.6526438573583</v>
      </c>
      <c r="S43" s="5">
        <f>SUM($Q$7:$Q43)/T43</f>
        <v>1927884.2937837832</v>
      </c>
      <c r="T43" s="18">
        <v>37</v>
      </c>
      <c r="U43" s="138"/>
      <c r="V43" s="131"/>
      <c r="W43" s="105"/>
      <c r="X43" s="217"/>
      <c r="Y43" s="181">
        <f t="shared" si="15"/>
        <v>-2760715</v>
      </c>
      <c r="Z43" s="217"/>
      <c r="AD43" s="1"/>
      <c r="AE43" s="1"/>
    </row>
    <row r="44" spans="2:31">
      <c r="B44" s="116">
        <v>45954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1781971.7994736833</v>
      </c>
      <c r="P44" s="7">
        <f t="shared" si="6"/>
        <v>67714928.379999965</v>
      </c>
      <c r="Q44" s="164">
        <f>Q43+N44</f>
        <v>2766639.51</v>
      </c>
      <c r="R44" s="29">
        <f t="shared" si="1"/>
        <v>1160.7922132771876</v>
      </c>
      <c r="S44" s="5">
        <f>SUM($Q$7:$Q44)/T44</f>
        <v>1949956.7994736836</v>
      </c>
      <c r="T44" s="18">
        <v>38</v>
      </c>
      <c r="U44" s="138"/>
      <c r="V44" s="131"/>
      <c r="W44" s="105"/>
      <c r="X44" s="217"/>
      <c r="Y44" s="181">
        <f t="shared" si="15"/>
        <v>-2760715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1802912.3817948711</v>
      </c>
      <c r="P45" s="7">
        <f t="shared" si="6"/>
        <v>70313582.889999971</v>
      </c>
      <c r="Q45" s="164">
        <f t="shared" ref="Q45:Q55" si="21">Q44+N45</f>
        <v>2766639.51</v>
      </c>
      <c r="R45" s="29">
        <f t="shared" si="1"/>
        <v>1173.2579586242055</v>
      </c>
      <c r="S45" s="5">
        <f>SUM($Q$7:$Q45)/T45</f>
        <v>1970897.3817948715</v>
      </c>
      <c r="T45" s="18">
        <v>39</v>
      </c>
      <c r="U45" s="138"/>
      <c r="V45" s="131"/>
      <c r="W45" s="105"/>
      <c r="X45" s="217"/>
      <c r="Y45" s="181">
        <f t="shared" si="15"/>
        <v>-2760715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1822805.9349999994</v>
      </c>
      <c r="P46" s="7">
        <f t="shared" si="6"/>
        <v>72912237.399999976</v>
      </c>
      <c r="Q46" s="164">
        <f t="shared" si="21"/>
        <v>2766639.51</v>
      </c>
      <c r="R46" s="29">
        <f t="shared" si="1"/>
        <v>1185.1004167038723</v>
      </c>
      <c r="S46" s="5">
        <f>SUM($Q$7:$Q46)/T46</f>
        <v>1990790.9349999998</v>
      </c>
      <c r="T46" s="18">
        <v>40</v>
      </c>
      <c r="U46" s="138"/>
      <c r="V46" s="131"/>
      <c r="W46" s="105"/>
      <c r="X46" s="217"/>
      <c r="Y46" s="181">
        <f t="shared" si="15"/>
        <v>-2760715</v>
      </c>
      <c r="Z46" s="217"/>
      <c r="AD46" s="1"/>
      <c r="AE46" s="1"/>
    </row>
    <row r="47" spans="2:31">
      <c r="B47" s="116">
        <v>45957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1841729.0709756094</v>
      </c>
      <c r="P47" s="7">
        <f t="shared" si="6"/>
        <v>75510891.909999982</v>
      </c>
      <c r="Q47" s="164">
        <f t="shared" si="21"/>
        <v>2766639.51</v>
      </c>
      <c r="R47" s="29">
        <f t="shared" si="1"/>
        <v>1196.365193901604</v>
      </c>
      <c r="S47" s="5">
        <f>SUM($Q$7:$Q47)/T47</f>
        <v>2009714.0709756096</v>
      </c>
      <c r="T47" s="18">
        <v>41</v>
      </c>
      <c r="U47" s="138">
        <f>B47</f>
        <v>45957</v>
      </c>
      <c r="V47" s="131"/>
      <c r="W47" s="105"/>
      <c r="X47" s="217" t="e">
        <f>AVERAGE(W47:W55)</f>
        <v>#DIV/0!</v>
      </c>
      <c r="Y47" s="181">
        <f t="shared" si="15"/>
        <v>-2760715</v>
      </c>
      <c r="Z47" s="217">
        <f>AVERAGE(Y47:Y55)</f>
        <v>-2760715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1859751.1052380949</v>
      </c>
      <c r="P48" s="7">
        <f t="shared" si="6"/>
        <v>78109546.419999987</v>
      </c>
      <c r="Q48" s="164">
        <f>Q47+N48</f>
        <v>2766639.51</v>
      </c>
      <c r="R48" s="29">
        <f t="shared" si="1"/>
        <v>1207.0935531375394</v>
      </c>
      <c r="S48" s="5">
        <f>SUM($Q$7:$Q48)/T48</f>
        <v>2027736.1052380954</v>
      </c>
      <c r="T48" s="18">
        <v>42</v>
      </c>
      <c r="U48" s="138">
        <f>B47+8</f>
        <v>45965</v>
      </c>
      <c r="V48" s="131"/>
      <c r="W48" s="105"/>
      <c r="X48" s="217"/>
      <c r="Y48" s="181">
        <f t="shared" si="15"/>
        <v>-2760715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v>-3690</v>
      </c>
      <c r="E49" s="87"/>
      <c r="F49" s="23"/>
      <c r="G49" s="26">
        <f t="shared" ref="G49:G50" si="22">D49+E49+F49-E48-F48</f>
        <v>-3690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-3690</v>
      </c>
      <c r="O49" s="67">
        <f t="shared" si="3"/>
        <v>1876849.0913953485</v>
      </c>
      <c r="P49" s="7">
        <f t="shared" si="6"/>
        <v>80704510.929999992</v>
      </c>
      <c r="Q49" s="164">
        <f t="shared" si="21"/>
        <v>2762949.51</v>
      </c>
      <c r="R49" s="29">
        <f t="shared" si="1"/>
        <v>1217.271834625323</v>
      </c>
      <c r="S49" s="5">
        <f>SUM($Q$7:$Q49)/T49</f>
        <v>2044834.091395349</v>
      </c>
      <c r="T49" s="18">
        <v>43</v>
      </c>
      <c r="U49" s="138"/>
      <c r="V49" s="131"/>
      <c r="W49" s="105"/>
      <c r="X49" s="217"/>
      <c r="Y49" s="181">
        <f t="shared" si="15"/>
        <v>-2760715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1893169.8963636362</v>
      </c>
      <c r="P50" s="7">
        <f t="shared" si="6"/>
        <v>83299475.439999998</v>
      </c>
      <c r="Q50" s="164">
        <f>Q49+N50</f>
        <v>2762949.51</v>
      </c>
      <c r="R50" s="29">
        <f t="shared" si="1"/>
        <v>1226.9874669545713</v>
      </c>
      <c r="S50" s="5">
        <f>SUM($Q$7:$Q50)/T50</f>
        <v>2061154.8963636367</v>
      </c>
      <c r="T50" s="18">
        <v>44</v>
      </c>
      <c r="U50" s="138"/>
      <c r="V50" s="131"/>
      <c r="W50" s="105"/>
      <c r="X50" s="217"/>
      <c r="Y50" s="181">
        <f t="shared" si="15"/>
        <v>-2760715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1908765.3322222224</v>
      </c>
      <c r="P51" s="7">
        <f t="shared" si="6"/>
        <v>85894439.950000003</v>
      </c>
      <c r="Q51" s="164">
        <f t="shared" si="21"/>
        <v>2762949.51</v>
      </c>
      <c r="R51" s="29">
        <f t="shared" si="1"/>
        <v>1236.2712934025196</v>
      </c>
      <c r="S51" s="5">
        <f>SUM($Q$7:$Q51)/T51</f>
        <v>2076750.3322222226</v>
      </c>
      <c r="T51" s="18">
        <v>45</v>
      </c>
      <c r="U51" s="138"/>
      <c r="V51" s="131"/>
      <c r="W51" s="105"/>
      <c r="X51" s="217"/>
      <c r="Y51" s="181">
        <f t="shared" si="15"/>
        <v>-2760715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1923682.7056521741</v>
      </c>
      <c r="P52" s="7">
        <f t="shared" si="6"/>
        <v>88489404.460000008</v>
      </c>
      <c r="Q52" s="164">
        <f>Q51+N52</f>
        <v>2762949.51</v>
      </c>
      <c r="R52" s="29">
        <f t="shared" si="1"/>
        <v>1245.1514752222963</v>
      </c>
      <c r="S52" s="5">
        <f>SUM($Q$7:$Q52)/T52</f>
        <v>2091667.7056521743</v>
      </c>
      <c r="T52" s="18">
        <v>46</v>
      </c>
      <c r="U52" s="138"/>
      <c r="V52" s="131"/>
      <c r="W52" s="105"/>
      <c r="X52" s="217"/>
      <c r="Y52" s="181">
        <f t="shared" si="15"/>
        <v>-2760715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1937965.2972340428</v>
      </c>
      <c r="P53" s="7">
        <f t="shared" si="6"/>
        <v>91084368.970000014</v>
      </c>
      <c r="Q53" s="164">
        <f t="shared" si="21"/>
        <v>2762949.51</v>
      </c>
      <c r="R53" s="29">
        <f t="shared" si="1"/>
        <v>1253.6537769646354</v>
      </c>
      <c r="S53" s="5">
        <f>SUM($Q$7:$Q53)/T53</f>
        <v>2105950.297234043</v>
      </c>
      <c r="T53" s="18">
        <v>47</v>
      </c>
      <c r="U53" s="138"/>
      <c r="V53" s="131"/>
      <c r="W53" s="105"/>
      <c r="X53" s="217"/>
      <c r="Y53" s="181">
        <f t="shared" si="15"/>
        <v>-2760715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1951652.7808333337</v>
      </c>
      <c r="P54" s="7">
        <f t="shared" si="6"/>
        <v>93679333.480000019</v>
      </c>
      <c r="Q54" s="164">
        <f>Q53+N54</f>
        <v>2762949.51</v>
      </c>
      <c r="R54" s="29">
        <f t="shared" si="1"/>
        <v>1261.8018161343778</v>
      </c>
      <c r="S54" s="5">
        <f>SUM($Q$7:$Q54)/T54</f>
        <v>2119637.7808333342</v>
      </c>
      <c r="T54" s="18">
        <v>48</v>
      </c>
      <c r="U54" s="138"/>
      <c r="V54" s="131"/>
      <c r="W54" s="105"/>
      <c r="X54" s="217"/>
      <c r="Y54" s="181">
        <f t="shared" si="15"/>
        <v>-2760715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1964781.5916326535</v>
      </c>
      <c r="P55" s="232">
        <f t="shared" si="6"/>
        <v>96274297.990000024</v>
      </c>
      <c r="Q55" s="233">
        <f t="shared" si="21"/>
        <v>2762949.51</v>
      </c>
      <c r="R55" s="234">
        <f t="shared" si="1"/>
        <v>1269.617282276783</v>
      </c>
      <c r="S55" s="235">
        <f>SUM($Q$7:$Q55)/T55</f>
        <v>2132766.591632654</v>
      </c>
      <c r="T55" s="236">
        <v>49</v>
      </c>
      <c r="U55" s="237"/>
      <c r="V55" s="244"/>
      <c r="W55" s="239"/>
      <c r="X55" s="242"/>
      <c r="Y55" s="231">
        <f t="shared" si="15"/>
        <v>-2760715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95"/>
  <sheetViews>
    <sheetView topLeftCell="A5676" workbookViewId="0">
      <selection activeCell="A5695" sqref="A569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/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1"/>
  <sheetViews>
    <sheetView workbookViewId="0">
      <pane ySplit="1" topLeftCell="A219" activePane="bottomLeft" state="frozen"/>
      <selection activeCell="X30" sqref="X30"/>
      <selection pane="bottomLeft" activeCell="B251" sqref="B251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1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2025-09-29T09:27:44Z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